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mfc20\Home\ibusak\My Documents\JEDNOSTAVNA NABAVA\PREDMETI 2026\26-34-NABAVA I ISPORUKA SREDSTAVA I PRIBORA ZA ČIŠČENJE ZA GP RH\2. OBJAVA\"/>
    </mc:Choice>
  </mc:AlternateContent>
  <xr:revisionPtr revIDLastSave="0" documentId="13_ncr:1_{D5408348-0C7B-468D-ACD9-9655B6DB1DC5}" xr6:coauthVersionLast="47" xr6:coauthVersionMax="47" xr10:uidLastSave="{00000000-0000-0000-0000-000000000000}"/>
  <bookViews>
    <workbookView xWindow="-108" yWindow="-108" windowWidth="23256" windowHeight="12456" xr2:uid="{C7496F9B-4B4F-40E6-90C4-D4BED28C71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8" i="1" l="1"/>
  <c r="G45" i="1"/>
  <c r="G42" i="1"/>
  <c r="G37" i="1"/>
  <c r="G35" i="1"/>
  <c r="G33" i="1"/>
  <c r="G32" i="1"/>
  <c r="G30" i="1"/>
  <c r="G28" i="1"/>
  <c r="G26" i="1"/>
  <c r="G25" i="1"/>
  <c r="G24" i="1"/>
  <c r="G23" i="1"/>
  <c r="G21" i="1"/>
  <c r="G20" i="1"/>
  <c r="G18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46" i="1" l="1"/>
  <c r="G48" i="1" s="1"/>
</calcChain>
</file>

<file path=xl/sharedStrings.xml><?xml version="1.0" encoding="utf-8"?>
<sst xmlns="http://schemas.openxmlformats.org/spreadsheetml/2006/main" count="174" uniqueCount="133">
  <si>
    <t>PONUĐENI PROIZVOD</t>
  </si>
  <si>
    <t>Redni broj</t>
  </si>
  <si>
    <t>NAZIV STAVKE</t>
  </si>
  <si>
    <t>TEHNIČKA SPECIFIKACIJA</t>
  </si>
  <si>
    <t>Jedinica mjere</t>
  </si>
  <si>
    <t>Količina</t>
  </si>
  <si>
    <t>JEDINIČNA CIJENA STAVKE                          (bez PDV-a)</t>
  </si>
  <si>
    <t>UKUPNA CIJENA STAVKE                          (bez PDV-a)</t>
  </si>
  <si>
    <t>NAZIV PROIZVODA</t>
  </si>
  <si>
    <t xml:space="preserve">NAZIV PROIZVOĐAČA PONUĐENOG PROIZVODA/NAZIV ROBNE MARKE PROIZVODA I NAZIV TRGOVCA KOJI STAVLJA PROIZVOD NA TRŽIŠTE </t>
  </si>
  <si>
    <t>TEHNIČKE KARAKTERISTIKE PROIZVODA</t>
  </si>
  <si>
    <t>7=(5X6)</t>
  </si>
  <si>
    <t>1.</t>
  </si>
  <si>
    <t xml:space="preserve">Deterdžent za strojno pranje posuđau obliku komprimiranih tableta, pakiranje 50 do 100 komada </t>
  </si>
  <si>
    <t>komad</t>
  </si>
  <si>
    <t>Pakiranje (xy/1):</t>
  </si>
  <si>
    <t>2.</t>
  </si>
  <si>
    <r>
      <rPr>
        <b/>
        <sz val="10"/>
        <rFont val="Arial"/>
        <family val="2"/>
        <charset val="238"/>
      </rPr>
      <t xml:space="preserve">SOL ZA PERILICU POSUĐA                                              </t>
    </r>
    <r>
      <rPr>
        <sz val="10"/>
        <rFont val="Arial"/>
        <family val="2"/>
        <charset val="238"/>
      </rPr>
      <t xml:space="preserve"> </t>
    </r>
  </si>
  <si>
    <t>Sol za perilicu posuđa, pakiranje u ambalaži 0,5 kg do 2 kg</t>
  </si>
  <si>
    <t>kg</t>
  </si>
  <si>
    <t>Pakiranje (kg):</t>
  </si>
  <si>
    <t>3.</t>
  </si>
  <si>
    <t xml:space="preserve">TEKUĆI DETERDŽENT ZA RUČNO PRANJE POSUĐA                                                             </t>
  </si>
  <si>
    <t>Tekući deterdžent za ručno pranje posuđa, pakiranje u ambalaži od 0,5 litara do 1 litre</t>
  </si>
  <si>
    <t>litra</t>
  </si>
  <si>
    <t>Pakiranje (l):</t>
  </si>
  <si>
    <t>4.</t>
  </si>
  <si>
    <t xml:space="preserve">ABRAZIVNO SREDSTVO ZA ČIŠĆENJE,                     tekuće                                            </t>
  </si>
  <si>
    <t>Tekuće abrazivno sredstvo za čišćenje posuđa i radnih površina od keramike, plastike, aluminija, kroma, pakiranje u ambalaži od 0,5 litara do 1 litre</t>
  </si>
  <si>
    <t>5.</t>
  </si>
  <si>
    <t xml:space="preserve">ABRAZIVNO SREDSTVO ZA ČIŠĆENJE, praškasto                                                                           </t>
  </si>
  <si>
    <t xml:space="preserve">Praškasto abrazivno sredstvo za čišćenje masnih i tvrdokornih zaprljanja na posuđu i radnim površinama, pakiranje u ambalaži 0,5 kg do 1 kg </t>
  </si>
  <si>
    <t>6.</t>
  </si>
  <si>
    <r>
      <rPr>
        <b/>
        <sz val="10"/>
        <rFont val="Arial"/>
        <family val="2"/>
        <charset val="238"/>
      </rPr>
      <t xml:space="preserve">TEKUĆE SREDSTVO ZA SVAKODNEVNO ČIŠĆENJE SANITARNIH PROSTORA                                                              </t>
    </r>
    <r>
      <rPr>
        <sz val="10"/>
        <rFont val="Arial"/>
        <family val="2"/>
        <charset val="238"/>
      </rPr>
      <t xml:space="preserve"> </t>
    </r>
  </si>
  <si>
    <t>Tekuće sredstvo za čišćenje sanitarnih prostora, sanitarije i keremike, pakiranje u ambalaži od 0,75 litara do 1 litre</t>
  </si>
  <si>
    <t>7.</t>
  </si>
  <si>
    <t>TEKUĆE SREDSTVO ZA ČIŠĆENJE KAMENCA</t>
  </si>
  <si>
    <t>Tekuće sredstvo za čišćenje za uklanje kamenca i prljavštinu, pakiranje u ambalaži od 0,75 litara do 1 litre</t>
  </si>
  <si>
    <t>8.</t>
  </si>
  <si>
    <t xml:space="preserve">SOLNA KISELINA                                                                 </t>
  </si>
  <si>
    <t>Solna kiselina 18% do 20% klorovodične kiseline, pakiranje u ambalaži od 0,75 litra do 1 litre sa sigurnosnim zatvaračem</t>
  </si>
  <si>
    <t>9.</t>
  </si>
  <si>
    <r>
      <rPr>
        <b/>
        <sz val="10"/>
        <rFont val="Arial"/>
        <family val="2"/>
        <charset val="238"/>
      </rPr>
      <t xml:space="preserve">TEKUĆE SREDSTVO ZA ODŠTOPAVANJE ODVODNIH CIJEVI                                                                                </t>
    </r>
    <r>
      <rPr>
        <sz val="10"/>
        <rFont val="Arial"/>
        <family val="2"/>
        <charset val="238"/>
      </rPr>
      <t xml:space="preserve"> </t>
    </r>
  </si>
  <si>
    <t>Tekuće alkalno sredstvo za odštopavanje odvodnih cijevi, pakiranje u ambalaži od 0,75 litara do 1 litre sa sigurnosnim zatvaračem</t>
  </si>
  <si>
    <t>10.</t>
  </si>
  <si>
    <t xml:space="preserve">SREDSTVO ZA ČIŠĆENJE STAKLENIH POVRŠINA </t>
  </si>
  <si>
    <t>Sredstvo za čišćenje staklenih površina, pakiranje u boci s raspršivaćem, volumen od 0,75 litara do 1 litra.</t>
  </si>
  <si>
    <t>11.</t>
  </si>
  <si>
    <t xml:space="preserve">SREDSTVO ZA ČIŠĆENJE DRVNENIH POVRŠINA                                                              </t>
  </si>
  <si>
    <t>Tekuće sredstvo za čišćenje svih drvenih površina i namještaja, pakiranje u ambalaži od 0,3 litre do 1 litre</t>
  </si>
  <si>
    <t>12.</t>
  </si>
  <si>
    <r>
      <rPr>
        <b/>
        <sz val="10"/>
        <rFont val="Arial"/>
        <family val="2"/>
        <charset val="238"/>
      </rPr>
      <t>TEKUĆI SAPUN ZA RUKE S DEZINFICIJENSOM</t>
    </r>
    <r>
      <rPr>
        <sz val="10"/>
        <rFont val="Arial"/>
        <family val="2"/>
        <charset val="238"/>
      </rPr>
      <t xml:space="preserve">    </t>
    </r>
  </si>
  <si>
    <t>Tekući sapun za ruke s dezinficijensom, aktivna tvar: benzalkonijev klorid, 2-fenoksietanol ili slične aktivne tvari,  pakiranje u ambalaži od1 litre do 5 litara</t>
  </si>
  <si>
    <t>13.</t>
  </si>
  <si>
    <t>VREĆA ZA SMEĆE, VELIKA</t>
  </si>
  <si>
    <t>Vreća za smeće, volumen 110 do 120 litara, od neprozirne PE-LD folija, debljine 40-50 mikrona, 10 vreća u pakiranju (10/1)</t>
  </si>
  <si>
    <t>pakiranje</t>
  </si>
  <si>
    <t xml:space="preserve">Volumen (l):                                    </t>
  </si>
  <si>
    <t>Debljina (µm):</t>
  </si>
  <si>
    <t>14.</t>
  </si>
  <si>
    <r>
      <rPr>
        <b/>
        <sz val="10"/>
        <rFont val="Arial"/>
        <family val="2"/>
        <charset val="238"/>
      </rPr>
      <t>VREĆA ZA SMEĆE, SREDNJA</t>
    </r>
    <r>
      <rPr>
        <sz val="10"/>
        <rFont val="Arial"/>
        <family val="2"/>
        <charset val="238"/>
      </rPr>
      <t xml:space="preserve">                                </t>
    </r>
  </si>
  <si>
    <t>Vreća za smeće, volumen 80 litara, od neprozirne PE-LD folije debljine 35-40 mikrona, 20 vrećica u pakiranju (20/1)</t>
  </si>
  <si>
    <t>15.</t>
  </si>
  <si>
    <r>
      <rPr>
        <b/>
        <sz val="10"/>
        <rFont val="Arial"/>
        <family val="2"/>
        <charset val="238"/>
      </rPr>
      <t xml:space="preserve">KRPA ZA POD     </t>
    </r>
    <r>
      <rPr>
        <sz val="10"/>
        <rFont val="Arial"/>
        <family val="2"/>
        <charset val="238"/>
      </rPr>
      <t xml:space="preserve">                                          </t>
    </r>
  </si>
  <si>
    <t>Krpa za čišćenje glatkih podova, s većim udjelom pamuka (sastav: 80% pamuka, 20% viskoze), dimenzije minimalno  50 x 70 cm</t>
  </si>
  <si>
    <t>Dimenzije (cm):</t>
  </si>
  <si>
    <t>16.</t>
  </si>
  <si>
    <r>
      <rPr>
        <b/>
        <sz val="10"/>
        <rFont val="Arial"/>
        <family val="2"/>
        <charset val="238"/>
      </rPr>
      <t>KRPA ZA SUHO ČIŠĆENJE</t>
    </r>
    <r>
      <rPr>
        <sz val="10"/>
        <rFont val="Arial"/>
        <family val="2"/>
        <charset val="238"/>
      </rPr>
      <t xml:space="preserve">                                         </t>
    </r>
  </si>
  <si>
    <t xml:space="preserve">Dimenzije (cm):                     </t>
  </si>
  <si>
    <t>Pakiranje (kom):</t>
  </si>
  <si>
    <t>17.</t>
  </si>
  <si>
    <t>KRPA KUHINJSKA</t>
  </si>
  <si>
    <t>Krpa kuhinjska, pamućna, dimenzije dimenzije 50x70 cm  (± 10%), s porubljenim rubovima, 10 krpa u pakiranju (10/1)</t>
  </si>
  <si>
    <t xml:space="preserve">Dimenzije (cm): </t>
  </si>
  <si>
    <t>18.</t>
  </si>
  <si>
    <t>SPUŽVICA ZA PRANJE POSUĐA S ABRAZIVOM</t>
  </si>
  <si>
    <t>Spužvica za pranje posuđa s abrazivom i utorom za zaštitu ruku, dimenzije 9,5 cm (± 1 cm) x 7 cm (± 1 cm) x 4,5 cm  (± 0,5 cm), 6 spužvica u pakiranju (6/1)</t>
  </si>
  <si>
    <t>19.</t>
  </si>
  <si>
    <r>
      <rPr>
        <b/>
        <sz val="10"/>
        <rFont val="Arial"/>
        <family val="2"/>
        <charset val="238"/>
      </rPr>
      <t xml:space="preserve">RUKAVICE, ZAŠTITNE, GUMENE       </t>
    </r>
    <r>
      <rPr>
        <sz val="10"/>
        <rFont val="Arial"/>
        <family val="2"/>
        <charset val="238"/>
      </rPr>
      <t xml:space="preserve">                        </t>
    </r>
  </si>
  <si>
    <t>Zaštitne rukavice za domaćinstvo, gumene, s pamučnom podlogom s unutarnje strane, dostupne u veličinama S do XL</t>
  </si>
  <si>
    <t>par</t>
  </si>
  <si>
    <t>20.</t>
  </si>
  <si>
    <t xml:space="preserve">BRISAČ STAKLA, GUMA+SPUŽVA                                   </t>
  </si>
  <si>
    <t>Brisač stakla s gumom i spužvom širine 20 cm (± 1 cm), plastićna drška brisača dužine minimalno 10 cm</t>
  </si>
  <si>
    <t xml:space="preserve">Dužina drške (cm):                     </t>
  </si>
  <si>
    <t>Širina gume i spužve (cm):</t>
  </si>
  <si>
    <t>21.</t>
  </si>
  <si>
    <t>PODNI PERAČ "DŽOGER"</t>
  </si>
  <si>
    <t>Podni perač "džoger" s drškom dužine 120-150 cm i mehanizmom za cijeđenje spužve, širina spužve 25-28 cm</t>
  </si>
  <si>
    <t xml:space="preserve">Dimenzija spužve (cm):                     </t>
  </si>
  <si>
    <t>Dužina drške (cm):</t>
  </si>
  <si>
    <t>22.</t>
  </si>
  <si>
    <t>KOMPLET ZA ČIŠĆENJE PODOVA, RESICE</t>
  </si>
  <si>
    <t xml:space="preserve">Komplet za čišćenje podova: plastična kanta s rukohvatom, volumen 12 do 17 litara, ocjeđivač, nastavka za pranje poda s pamučnim resicama s navojem za dršku, metalna drška dužine 120 do 160 cm </t>
  </si>
  <si>
    <t>komplet</t>
  </si>
  <si>
    <t xml:space="preserve">Volumen kante (l):                     </t>
  </si>
  <si>
    <t>23.</t>
  </si>
  <si>
    <r>
      <rPr>
        <b/>
        <sz val="10"/>
        <rFont val="Arial"/>
        <family val="2"/>
        <charset val="238"/>
      </rPr>
      <t xml:space="preserve">REZERVNI NASTAVAK ZA PERAČ PODA, RESICE  </t>
    </r>
    <r>
      <rPr>
        <sz val="10"/>
        <rFont val="Arial"/>
        <family val="2"/>
        <charset val="238"/>
      </rPr>
      <t xml:space="preserve">                                          </t>
    </r>
  </si>
  <si>
    <t>Rezervni nastavak za perač poda „resice “ na gornjem plastičnom dijelu ima navoj za učvršćivanje na dršku perača i kompatibilan s artiklom pod brojem 30., „resice“ su mase 160 do 300 g</t>
  </si>
  <si>
    <t>Masa "resice" (g)</t>
  </si>
  <si>
    <t>24.</t>
  </si>
  <si>
    <r>
      <rPr>
        <b/>
        <sz val="10"/>
        <rFont val="Arial"/>
        <family val="2"/>
        <charset val="238"/>
      </rPr>
      <t>PLASTIČNA LOPATICA ZA SMEĆE, S GUMOM</t>
    </r>
    <r>
      <rPr>
        <sz val="10"/>
        <rFont val="Arial"/>
        <family val="2"/>
        <charset val="238"/>
      </rPr>
      <t xml:space="preserve">            </t>
    </r>
  </si>
  <si>
    <t xml:space="preserve">Plastična lopatica za smeće s gumicom trakom u prednjem dijelu lopatice, širina lopatice na prednjem dijelu 20 do 30 cm, drška lopatice dužine minimalno 12 cm </t>
  </si>
  <si>
    <t xml:space="preserve">Širina lopatice (cm):                     </t>
  </si>
  <si>
    <t>25.</t>
  </si>
  <si>
    <r>
      <rPr>
        <b/>
        <sz val="10"/>
        <rFont val="Arial"/>
        <family val="2"/>
        <charset val="238"/>
      </rPr>
      <t xml:space="preserve">PLASTIČN LOPATICA ZA SMEĆE, S PRODULJENOM DRŠKOM      </t>
    </r>
    <r>
      <rPr>
        <sz val="10"/>
        <rFont val="Arial"/>
        <family val="2"/>
        <charset val="238"/>
      </rPr>
      <t xml:space="preserve">                                                                                    </t>
    </r>
  </si>
  <si>
    <t xml:space="preserve">Plastićna lopatica za smeće s produljenom plastičnom drškom, duljine minimum 60 cm, širina lopatice na prednjem dijelu od 20-30 cm </t>
  </si>
  <si>
    <t>26.</t>
  </si>
  <si>
    <r>
      <rPr>
        <b/>
        <sz val="10"/>
        <rFont val="Arial"/>
        <family val="2"/>
        <charset val="238"/>
      </rPr>
      <t>KANTA ZA VODU, 10 l</t>
    </r>
    <r>
      <rPr>
        <sz val="10"/>
        <rFont val="Arial"/>
        <family val="2"/>
        <charset val="238"/>
      </rPr>
      <t xml:space="preserve">                                           </t>
    </r>
  </si>
  <si>
    <t>Kanta za vodu od čvrste plastike s metalnom ručkom, obloženom gumom ili plastikom u prihvatnom dijelu, volumen 10 litara, na unutarnjoj strani kante oznake za volumen baždarene na 1 litru</t>
  </si>
  <si>
    <t>27.</t>
  </si>
  <si>
    <t>METLA OD SIRKA</t>
  </si>
  <si>
    <t>Metla od sirka, drvena drška dužine 80 do 130 cm,  sirkove metlice prišivene 4 do 5 puta, dužine 40 cm do 50 cm, ukupna masa sirkove metle ne smije biti veća od 1200 g.</t>
  </si>
  <si>
    <t>Broj prošiva:</t>
  </si>
  <si>
    <t>Dužina sirkove metlice (cm):</t>
  </si>
  <si>
    <t>Masa metle (cm):</t>
  </si>
  <si>
    <t>28.</t>
  </si>
  <si>
    <r>
      <rPr>
        <b/>
        <sz val="10"/>
        <rFont val="Arial"/>
        <family val="2"/>
        <charset val="238"/>
      </rPr>
      <t xml:space="preserve">METLA "PARTVIŠ", UMJETNA VLAKNA                </t>
    </r>
    <r>
      <rPr>
        <sz val="10"/>
        <rFont val="Arial"/>
        <family val="2"/>
        <charset val="238"/>
      </rPr>
      <t xml:space="preserve">                       </t>
    </r>
  </si>
  <si>
    <t>Metla "patviš" tijelo četke od plastike i čvrstih umjetnih vlakana, širina tijela četke od 25 do 40 cm, dužina čekinja minimalno 6 cm, drška od čvrstog plastičnog materijala</t>
  </si>
  <si>
    <t>Dužna čekinja (cm):</t>
  </si>
  <si>
    <t>29.</t>
  </si>
  <si>
    <r>
      <rPr>
        <b/>
        <sz val="10"/>
        <rFont val="Arial"/>
        <family val="2"/>
        <charset val="238"/>
      </rPr>
      <t xml:space="preserve">WC ČETKA, S POSUDOM, KOMPLET        </t>
    </r>
    <r>
      <rPr>
        <sz val="10"/>
        <rFont val="Arial"/>
        <family val="2"/>
        <charset val="238"/>
      </rPr>
      <t xml:space="preserve">                                  </t>
    </r>
  </si>
  <si>
    <t>Komplet se sastoji od četke za čišćenje sanitarne školjke  i prihvatne posude</t>
  </si>
  <si>
    <t>CIJENA PONUDE BEZ PDV-a</t>
  </si>
  <si>
    <t>POREZ NA DODANU VRIJEDNOST</t>
  </si>
  <si>
    <t>CIJENA PONUDE S PDV-om</t>
  </si>
  <si>
    <t xml:space="preserve">         ZA GOSPODARSKI SUBJEKT</t>
  </si>
  <si>
    <t>M.P. ______________________________</t>
  </si>
  <si>
    <t xml:space="preserve">                                                                                                                        (ime, prezime i potpis ovlaštene osobe)</t>
  </si>
  <si>
    <t>U __________________________________ 2026.</t>
  </si>
  <si>
    <t xml:space="preserve">DETERDŽENT ZA STROJNO PRANJE POSUĐA, komprimirane tablete                                                                          </t>
  </si>
  <si>
    <t>Krpa za čišćenje prašine s visokim udjelom viskoznih vlakana, (85% viskoza, 15% poliester), dimenzije 40x35 cm (±10%). (Dozvoljeno pakiranje do 10 komada)</t>
  </si>
  <si>
    <t>Širina četke (cm)':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</si>
</sst>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14" x14ac:knownFonts="1">
    <font>
      <sz val="11"/>
      <color theme="1"/>
      <name val="Aptos Narrow"/>
      <family val="2"/>
      <charset val="238"/>
      <scheme val="minor"/>
    </font>
    <font>
      <b/>
      <sz val="8"/>
      <color theme="1"/>
      <name val="Arial"/>
      <family val="2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3" fontId="7" fillId="0" borderId="9" xfId="0" applyNumberFormat="1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164" fontId="0" fillId="0" borderId="9" xfId="0" applyNumberFormat="1" applyBorder="1" applyAlignment="1" applyProtection="1">
      <alignment horizontal="right" vertical="distributed"/>
      <protection locked="0"/>
    </xf>
    <xf numFmtId="4" fontId="0" fillId="0" borderId="9" xfId="0" applyNumberForma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3" fontId="7" fillId="0" borderId="9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3" fontId="7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0" fillId="0" borderId="0" xfId="0" applyNumberFormat="1"/>
    <xf numFmtId="0" fontId="6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3" fontId="9" fillId="0" borderId="8" xfId="0" applyNumberFormat="1" applyFont="1" applyBorder="1" applyAlignment="1">
      <alignment vertical="center"/>
    </xf>
    <xf numFmtId="4" fontId="0" fillId="0" borderId="8" xfId="0" applyNumberFormat="1" applyBorder="1" applyAlignment="1">
      <alignment vertical="center"/>
    </xf>
    <xf numFmtId="0" fontId="12" fillId="0" borderId="9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" fontId="0" fillId="0" borderId="2" xfId="0" applyNumberFormat="1" applyBorder="1" applyAlignment="1" applyProtection="1">
      <alignment horizontal="right" vertical="distributed"/>
      <protection locked="0"/>
    </xf>
    <xf numFmtId="4" fontId="0" fillId="0" borderId="2" xfId="0" applyNumberForma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3" fontId="0" fillId="0" borderId="3" xfId="0" applyNumberForma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3" fontId="0" fillId="0" borderId="11" xfId="0" applyNumberFormat="1" applyBorder="1" applyAlignment="1">
      <alignment vertical="center"/>
    </xf>
    <xf numFmtId="4" fontId="2" fillId="0" borderId="11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3" fontId="0" fillId="0" borderId="0" xfId="0" applyNumberForma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4" fontId="2" fillId="0" borderId="0" xfId="0" applyNumberFormat="1" applyFont="1" applyBorder="1" applyAlignment="1" applyProtection="1">
      <alignment vertical="center"/>
      <protection locked="0"/>
    </xf>
    <xf numFmtId="4" fontId="0" fillId="0" borderId="8" xfId="0" applyNumberFormat="1" applyBorder="1" applyAlignment="1" applyProtection="1">
      <alignment horizontal="right" vertical="distributed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9" xfId="0" applyNumberFormat="1" applyBorder="1" applyAlignment="1" applyProtection="1">
      <alignment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>
      <alignment vertical="top" wrapText="1"/>
    </xf>
    <xf numFmtId="0" fontId="5" fillId="0" borderId="9" xfId="0" applyFont="1" applyBorder="1" applyAlignment="1" applyProtection="1">
      <alignment vertical="top" wrapText="1"/>
      <protection locked="0"/>
    </xf>
    <xf numFmtId="0" fontId="10" fillId="0" borderId="9" xfId="0" applyFont="1" applyBorder="1" applyAlignment="1" applyProtection="1">
      <alignment vertical="top" wrapText="1"/>
      <protection locked="0"/>
    </xf>
    <xf numFmtId="4" fontId="0" fillId="0" borderId="2" xfId="0" applyNumberFormat="1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0" borderId="10" xfId="0" applyFont="1" applyBorder="1" applyAlignment="1" applyProtection="1">
      <alignment vertical="top" wrapText="1"/>
      <protection locked="0"/>
    </xf>
    <xf numFmtId="0" fontId="1" fillId="2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3" fontId="7" fillId="0" borderId="2" xfId="0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9" fillId="0" borderId="2" xfId="0" applyNumberFormat="1" applyFont="1" applyBorder="1" applyAlignment="1">
      <alignment vertical="center"/>
    </xf>
    <xf numFmtId="3" fontId="9" fillId="0" borderId="8" xfId="0" applyNumberFormat="1" applyFont="1" applyBorder="1" applyAlignment="1">
      <alignment vertical="center"/>
    </xf>
    <xf numFmtId="164" fontId="0" fillId="0" borderId="2" xfId="0" applyNumberFormat="1" applyBorder="1" applyAlignment="1" applyProtection="1">
      <alignment horizontal="right" vertical="distributed"/>
      <protection locked="0"/>
    </xf>
    <xf numFmtId="164" fontId="0" fillId="0" borderId="8" xfId="0" applyNumberFormat="1" applyBorder="1" applyAlignment="1" applyProtection="1">
      <alignment horizontal="right" vertical="distributed"/>
      <protection locked="0"/>
    </xf>
    <xf numFmtId="4" fontId="0" fillId="0" borderId="2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8" xfId="0" applyBorder="1" applyAlignment="1" applyProtection="1">
      <alignment horizontal="right" vertical="distributed"/>
      <protection locked="0"/>
    </xf>
    <xf numFmtId="0" fontId="1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3" fontId="9" fillId="3" borderId="2" xfId="0" applyNumberFormat="1" applyFont="1" applyFill="1" applyBorder="1" applyAlignment="1">
      <alignment vertical="center"/>
    </xf>
    <xf numFmtId="4" fontId="0" fillId="0" borderId="2" xfId="0" applyNumberFormat="1" applyBorder="1" applyAlignment="1" applyProtection="1">
      <alignment horizontal="right" vertical="distributed"/>
      <protection locked="0"/>
    </xf>
    <xf numFmtId="4" fontId="0" fillId="0" borderId="8" xfId="0" applyNumberFormat="1" applyBorder="1" applyAlignment="1" applyProtection="1">
      <alignment horizontal="right" vertical="distributed"/>
      <protection locked="0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/>
    </xf>
    <xf numFmtId="0" fontId="0" fillId="0" borderId="10" xfId="0" applyBorder="1" applyAlignment="1" applyProtection="1">
      <alignment horizontal="right" vertical="distributed"/>
      <protection locked="0"/>
    </xf>
    <xf numFmtId="0" fontId="0" fillId="0" borderId="10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46721-B912-4F01-AA9B-81AEBC10797A}">
  <dimension ref="A1:K59"/>
  <sheetViews>
    <sheetView tabSelected="1" topLeftCell="A23" zoomScaleNormal="100" workbookViewId="0">
      <selection activeCell="F6" sqref="F6"/>
    </sheetView>
  </sheetViews>
  <sheetFormatPr defaultRowHeight="14.4" x14ac:dyDescent="0.3"/>
  <cols>
    <col min="1" max="1" width="6.33203125" customWidth="1"/>
    <col min="2" max="2" width="40.88671875" customWidth="1"/>
    <col min="3" max="3" width="40.109375" customWidth="1"/>
    <col min="4" max="4" width="9.44140625" customWidth="1"/>
    <col min="5" max="5" width="9.5546875" customWidth="1"/>
    <col min="6" max="6" width="13.5546875" customWidth="1"/>
    <col min="7" max="7" width="13.88671875" customWidth="1"/>
    <col min="8" max="8" width="20.88671875" customWidth="1"/>
    <col min="9" max="9" width="34.5546875" customWidth="1"/>
    <col min="10" max="10" width="28.88671875" customWidth="1"/>
  </cols>
  <sheetData>
    <row r="1" spans="1:10" x14ac:dyDescent="0.3">
      <c r="A1" s="1"/>
      <c r="B1" s="2"/>
      <c r="C1" s="3"/>
      <c r="D1" s="1"/>
      <c r="E1" s="1"/>
      <c r="F1" s="2"/>
      <c r="G1" s="4"/>
      <c r="H1" s="75" t="s">
        <v>0</v>
      </c>
      <c r="I1" s="76"/>
      <c r="J1" s="77"/>
    </row>
    <row r="2" spans="1:10" ht="40.799999999999997" x14ac:dyDescent="0.3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7" t="s">
        <v>6</v>
      </c>
      <c r="G2" s="7" t="s">
        <v>7</v>
      </c>
      <c r="H2" s="7" t="s">
        <v>8</v>
      </c>
      <c r="I2" s="8" t="s">
        <v>9</v>
      </c>
      <c r="J2" s="8" t="s">
        <v>10</v>
      </c>
    </row>
    <row r="3" spans="1:10" x14ac:dyDescent="0.3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10" t="s">
        <v>11</v>
      </c>
      <c r="H3" s="10">
        <v>8</v>
      </c>
      <c r="I3" s="9">
        <v>9</v>
      </c>
      <c r="J3" s="9">
        <v>10</v>
      </c>
    </row>
    <row r="4" spans="1:10" ht="66" customHeight="1" x14ac:dyDescent="0.3">
      <c r="A4" s="11" t="s">
        <v>12</v>
      </c>
      <c r="B4" s="12" t="s">
        <v>130</v>
      </c>
      <c r="C4" s="13" t="s">
        <v>13</v>
      </c>
      <c r="D4" s="14" t="s">
        <v>14</v>
      </c>
      <c r="E4" s="15">
        <v>3960</v>
      </c>
      <c r="F4" s="16"/>
      <c r="G4" s="17">
        <f t="shared" ref="G4:G15" si="0">E4*F4</f>
        <v>0</v>
      </c>
      <c r="H4" s="61"/>
      <c r="I4" s="64"/>
      <c r="J4" s="66" t="s">
        <v>15</v>
      </c>
    </row>
    <row r="5" spans="1:10" ht="66" customHeight="1" x14ac:dyDescent="0.3">
      <c r="A5" s="11" t="s">
        <v>16</v>
      </c>
      <c r="B5" s="18" t="s">
        <v>17</v>
      </c>
      <c r="C5" s="19" t="s">
        <v>18</v>
      </c>
      <c r="D5" s="14" t="s">
        <v>19</v>
      </c>
      <c r="E5" s="15">
        <v>60</v>
      </c>
      <c r="F5" s="16"/>
      <c r="G5" s="17">
        <f t="shared" si="0"/>
        <v>0</v>
      </c>
      <c r="H5" s="61"/>
      <c r="I5" s="64"/>
      <c r="J5" s="66" t="s">
        <v>20</v>
      </c>
    </row>
    <row r="6" spans="1:10" ht="66" customHeight="1" x14ac:dyDescent="0.3">
      <c r="A6" s="11" t="s">
        <v>21</v>
      </c>
      <c r="B6" s="12" t="s">
        <v>22</v>
      </c>
      <c r="C6" s="19" t="s">
        <v>23</v>
      </c>
      <c r="D6" s="14" t="s">
        <v>24</v>
      </c>
      <c r="E6" s="15">
        <v>1754</v>
      </c>
      <c r="F6" s="16"/>
      <c r="G6" s="17">
        <f t="shared" si="0"/>
        <v>0</v>
      </c>
      <c r="H6" s="61"/>
      <c r="I6" s="64"/>
      <c r="J6" s="66" t="s">
        <v>25</v>
      </c>
    </row>
    <row r="7" spans="1:10" ht="66" customHeight="1" x14ac:dyDescent="0.3">
      <c r="A7" s="11" t="s">
        <v>26</v>
      </c>
      <c r="B7" s="12" t="s">
        <v>27</v>
      </c>
      <c r="C7" s="19" t="s">
        <v>28</v>
      </c>
      <c r="D7" s="14" t="s">
        <v>24</v>
      </c>
      <c r="E7" s="15">
        <v>591</v>
      </c>
      <c r="F7" s="16"/>
      <c r="G7" s="17">
        <f t="shared" si="0"/>
        <v>0</v>
      </c>
      <c r="H7" s="61"/>
      <c r="I7" s="64"/>
      <c r="J7" s="66" t="s">
        <v>25</v>
      </c>
    </row>
    <row r="8" spans="1:10" ht="66" customHeight="1" x14ac:dyDescent="0.3">
      <c r="A8" s="11" t="s">
        <v>29</v>
      </c>
      <c r="B8" s="12" t="s">
        <v>30</v>
      </c>
      <c r="C8" s="19" t="s">
        <v>31</v>
      </c>
      <c r="D8" s="14" t="s">
        <v>19</v>
      </c>
      <c r="E8" s="15">
        <v>120</v>
      </c>
      <c r="F8" s="16"/>
      <c r="G8" s="17">
        <f t="shared" si="0"/>
        <v>0</v>
      </c>
      <c r="H8" s="61"/>
      <c r="I8" s="64"/>
      <c r="J8" s="66" t="s">
        <v>20</v>
      </c>
    </row>
    <row r="9" spans="1:10" ht="66" customHeight="1" x14ac:dyDescent="0.3">
      <c r="A9" s="11" t="s">
        <v>32</v>
      </c>
      <c r="B9" s="18" t="s">
        <v>33</v>
      </c>
      <c r="C9" s="19" t="s">
        <v>34</v>
      </c>
      <c r="D9" s="14" t="s">
        <v>24</v>
      </c>
      <c r="E9" s="15">
        <v>1880</v>
      </c>
      <c r="F9" s="16"/>
      <c r="G9" s="17">
        <f t="shared" si="0"/>
        <v>0</v>
      </c>
      <c r="H9" s="61"/>
      <c r="I9" s="64"/>
      <c r="J9" s="66" t="s">
        <v>25</v>
      </c>
    </row>
    <row r="10" spans="1:10" ht="66" customHeight="1" x14ac:dyDescent="0.3">
      <c r="A10" s="11" t="s">
        <v>35</v>
      </c>
      <c r="B10" s="20" t="s">
        <v>36</v>
      </c>
      <c r="C10" s="19" t="s">
        <v>37</v>
      </c>
      <c r="D10" s="14" t="s">
        <v>24</v>
      </c>
      <c r="E10" s="15">
        <v>590</v>
      </c>
      <c r="F10" s="16"/>
      <c r="G10" s="17">
        <f t="shared" si="0"/>
        <v>0</v>
      </c>
      <c r="H10" s="61"/>
      <c r="I10" s="67"/>
      <c r="J10" s="66" t="s">
        <v>25</v>
      </c>
    </row>
    <row r="11" spans="1:10" ht="66" customHeight="1" x14ac:dyDescent="0.3">
      <c r="A11" s="11" t="s">
        <v>38</v>
      </c>
      <c r="B11" s="12" t="s">
        <v>39</v>
      </c>
      <c r="C11" s="19" t="s">
        <v>40</v>
      </c>
      <c r="D11" s="14" t="s">
        <v>24</v>
      </c>
      <c r="E11" s="15">
        <v>350</v>
      </c>
      <c r="F11" s="16"/>
      <c r="G11" s="17">
        <f t="shared" si="0"/>
        <v>0</v>
      </c>
      <c r="H11" s="61"/>
      <c r="I11" s="64"/>
      <c r="J11" s="66" t="s">
        <v>25</v>
      </c>
    </row>
    <row r="12" spans="1:10" ht="66" customHeight="1" x14ac:dyDescent="0.3">
      <c r="A12" s="11" t="s">
        <v>41</v>
      </c>
      <c r="B12" s="18" t="s">
        <v>42</v>
      </c>
      <c r="C12" s="19" t="s">
        <v>43</v>
      </c>
      <c r="D12" s="14" t="s">
        <v>24</v>
      </c>
      <c r="E12" s="15">
        <v>165</v>
      </c>
      <c r="F12" s="16"/>
      <c r="G12" s="17">
        <f t="shared" si="0"/>
        <v>0</v>
      </c>
      <c r="H12" s="61"/>
      <c r="I12" s="64"/>
      <c r="J12" s="66" t="s">
        <v>25</v>
      </c>
    </row>
    <row r="13" spans="1:10" ht="66" customHeight="1" x14ac:dyDescent="0.3">
      <c r="A13" s="11" t="s">
        <v>44</v>
      </c>
      <c r="B13" s="21" t="s">
        <v>45</v>
      </c>
      <c r="C13" s="22" t="s">
        <v>46</v>
      </c>
      <c r="D13" s="23" t="s">
        <v>24</v>
      </c>
      <c r="E13" s="24">
        <v>1440</v>
      </c>
      <c r="F13" s="16"/>
      <c r="G13" s="17">
        <f t="shared" si="0"/>
        <v>0</v>
      </c>
      <c r="H13" s="68"/>
      <c r="I13" s="69"/>
      <c r="J13" s="62" t="s">
        <v>25</v>
      </c>
    </row>
    <row r="14" spans="1:10" ht="66" customHeight="1" x14ac:dyDescent="0.3">
      <c r="A14" s="11" t="s">
        <v>47</v>
      </c>
      <c r="B14" s="12" t="s">
        <v>48</v>
      </c>
      <c r="C14" s="19" t="s">
        <v>49</v>
      </c>
      <c r="D14" s="14" t="s">
        <v>24</v>
      </c>
      <c r="E14" s="25">
        <v>1470</v>
      </c>
      <c r="F14" s="16"/>
      <c r="G14" s="17">
        <f t="shared" si="0"/>
        <v>0</v>
      </c>
      <c r="H14" s="61"/>
      <c r="I14" s="64"/>
      <c r="J14" s="66" t="s">
        <v>25</v>
      </c>
    </row>
    <row r="15" spans="1:10" ht="66" customHeight="1" x14ac:dyDescent="0.3">
      <c r="A15" s="11" t="s">
        <v>50</v>
      </c>
      <c r="B15" s="18" t="s">
        <v>51</v>
      </c>
      <c r="C15" s="19" t="s">
        <v>52</v>
      </c>
      <c r="D15" s="14" t="s">
        <v>24</v>
      </c>
      <c r="E15" s="25">
        <v>2810</v>
      </c>
      <c r="F15" s="16"/>
      <c r="G15" s="17">
        <f t="shared" si="0"/>
        <v>0</v>
      </c>
      <c r="H15" s="61"/>
      <c r="I15" s="64"/>
      <c r="J15" s="66" t="s">
        <v>25</v>
      </c>
    </row>
    <row r="16" spans="1:10" ht="66" customHeight="1" x14ac:dyDescent="0.3">
      <c r="A16" s="78" t="s">
        <v>53</v>
      </c>
      <c r="B16" s="80" t="s">
        <v>54</v>
      </c>
      <c r="C16" s="82" t="s">
        <v>55</v>
      </c>
      <c r="D16" s="84" t="s">
        <v>56</v>
      </c>
      <c r="E16" s="86">
        <v>3200</v>
      </c>
      <c r="F16" s="88"/>
      <c r="G16" s="90">
        <f>E16*F16</f>
        <v>0</v>
      </c>
      <c r="H16" s="68"/>
      <c r="I16" s="69"/>
      <c r="J16" s="62" t="s">
        <v>57</v>
      </c>
    </row>
    <row r="17" spans="1:11" ht="66" customHeight="1" x14ac:dyDescent="0.3">
      <c r="A17" s="79"/>
      <c r="B17" s="81"/>
      <c r="C17" s="83"/>
      <c r="D17" s="85"/>
      <c r="E17" s="87"/>
      <c r="F17" s="89"/>
      <c r="G17" s="91"/>
      <c r="H17" s="70"/>
      <c r="I17" s="70"/>
      <c r="J17" s="63" t="s">
        <v>58</v>
      </c>
    </row>
    <row r="18" spans="1:11" ht="66" customHeight="1" x14ac:dyDescent="0.3">
      <c r="A18" s="78" t="s">
        <v>59</v>
      </c>
      <c r="B18" s="92" t="s">
        <v>60</v>
      </c>
      <c r="C18" s="82" t="s">
        <v>61</v>
      </c>
      <c r="D18" s="84" t="s">
        <v>56</v>
      </c>
      <c r="E18" s="86">
        <v>3095</v>
      </c>
      <c r="F18" s="88"/>
      <c r="G18" s="90">
        <f>E18*F18</f>
        <v>0</v>
      </c>
      <c r="H18" s="68"/>
      <c r="I18" s="69"/>
      <c r="J18" s="62" t="s">
        <v>57</v>
      </c>
    </row>
    <row r="19" spans="1:11" ht="66" customHeight="1" x14ac:dyDescent="0.3">
      <c r="A19" s="79"/>
      <c r="B19" s="81"/>
      <c r="C19" s="83"/>
      <c r="D19" s="85"/>
      <c r="E19" s="94"/>
      <c r="F19" s="93"/>
      <c r="G19" s="91"/>
      <c r="H19" s="70"/>
      <c r="I19" s="70"/>
      <c r="J19" s="63" t="s">
        <v>58</v>
      </c>
    </row>
    <row r="20" spans="1:11" ht="66" customHeight="1" x14ac:dyDescent="0.3">
      <c r="A20" s="11" t="s">
        <v>62</v>
      </c>
      <c r="B20" s="18" t="s">
        <v>63</v>
      </c>
      <c r="C20" s="19" t="s">
        <v>64</v>
      </c>
      <c r="D20" s="14" t="s">
        <v>14</v>
      </c>
      <c r="E20" s="25">
        <v>450</v>
      </c>
      <c r="F20" s="16"/>
      <c r="G20" s="17">
        <f>E20*F20</f>
        <v>0</v>
      </c>
      <c r="H20" s="61"/>
      <c r="I20" s="64"/>
      <c r="J20" s="66" t="s">
        <v>65</v>
      </c>
      <c r="K20" s="26"/>
    </row>
    <row r="21" spans="1:11" ht="66" customHeight="1" x14ac:dyDescent="0.3">
      <c r="A21" s="78" t="s">
        <v>66</v>
      </c>
      <c r="B21" s="92" t="s">
        <v>67</v>
      </c>
      <c r="C21" s="82" t="s">
        <v>131</v>
      </c>
      <c r="D21" s="84" t="s">
        <v>14</v>
      </c>
      <c r="E21" s="86">
        <v>375</v>
      </c>
      <c r="F21" s="88"/>
      <c r="G21" s="90">
        <f>E21*F21</f>
        <v>0</v>
      </c>
      <c r="H21" s="68"/>
      <c r="I21" s="69"/>
      <c r="J21" s="62" t="s">
        <v>68</v>
      </c>
    </row>
    <row r="22" spans="1:11" ht="66" customHeight="1" x14ac:dyDescent="0.3">
      <c r="A22" s="85"/>
      <c r="B22" s="81"/>
      <c r="C22" s="83"/>
      <c r="D22" s="85"/>
      <c r="E22" s="87"/>
      <c r="F22" s="93"/>
      <c r="G22" s="91"/>
      <c r="H22" s="70"/>
      <c r="I22" s="70"/>
      <c r="J22" s="63" t="s">
        <v>69</v>
      </c>
    </row>
    <row r="23" spans="1:11" ht="66" customHeight="1" x14ac:dyDescent="0.3">
      <c r="A23" s="27" t="s">
        <v>70</v>
      </c>
      <c r="B23" s="28" t="s">
        <v>71</v>
      </c>
      <c r="C23" s="29" t="s">
        <v>72</v>
      </c>
      <c r="D23" s="27" t="s">
        <v>56</v>
      </c>
      <c r="E23" s="30">
        <v>20</v>
      </c>
      <c r="F23" s="58"/>
      <c r="G23" s="31">
        <f>F23*E23</f>
        <v>0</v>
      </c>
      <c r="H23" s="70"/>
      <c r="I23" s="70"/>
      <c r="J23" s="63" t="s">
        <v>73</v>
      </c>
    </row>
    <row r="24" spans="1:11" ht="66" customHeight="1" x14ac:dyDescent="0.3">
      <c r="A24" s="27" t="s">
        <v>74</v>
      </c>
      <c r="B24" s="32" t="s">
        <v>75</v>
      </c>
      <c r="C24" s="19" t="s">
        <v>76</v>
      </c>
      <c r="D24" s="14" t="s">
        <v>56</v>
      </c>
      <c r="E24" s="25">
        <v>800</v>
      </c>
      <c r="F24" s="16"/>
      <c r="G24" s="17">
        <f>E24*F24</f>
        <v>0</v>
      </c>
      <c r="H24" s="61"/>
      <c r="I24" s="64"/>
      <c r="J24" s="66" t="s">
        <v>65</v>
      </c>
    </row>
    <row r="25" spans="1:11" ht="66" customHeight="1" x14ac:dyDescent="0.3">
      <c r="A25" s="27" t="s">
        <v>77</v>
      </c>
      <c r="B25" s="18" t="s">
        <v>78</v>
      </c>
      <c r="C25" s="19" t="s">
        <v>79</v>
      </c>
      <c r="D25" s="14" t="s">
        <v>80</v>
      </c>
      <c r="E25" s="25">
        <v>1760</v>
      </c>
      <c r="F25" s="16"/>
      <c r="G25" s="17">
        <f>E25*F25</f>
        <v>0</v>
      </c>
      <c r="H25" s="61"/>
      <c r="I25" s="64"/>
      <c r="J25" s="65"/>
    </row>
    <row r="26" spans="1:11" ht="66" customHeight="1" x14ac:dyDescent="0.3">
      <c r="A26" s="78" t="s">
        <v>81</v>
      </c>
      <c r="B26" s="80" t="s">
        <v>82</v>
      </c>
      <c r="C26" s="95" t="s">
        <v>83</v>
      </c>
      <c r="D26" s="84" t="s">
        <v>14</v>
      </c>
      <c r="E26" s="86">
        <v>45</v>
      </c>
      <c r="F26" s="98"/>
      <c r="G26" s="90">
        <f>E26*F26</f>
        <v>0</v>
      </c>
      <c r="H26" s="68"/>
      <c r="I26" s="69"/>
      <c r="J26" s="62" t="s">
        <v>84</v>
      </c>
    </row>
    <row r="27" spans="1:11" ht="66" customHeight="1" x14ac:dyDescent="0.3">
      <c r="A27" s="85"/>
      <c r="B27" s="81"/>
      <c r="C27" s="96"/>
      <c r="D27" s="85"/>
      <c r="E27" s="94"/>
      <c r="F27" s="99"/>
      <c r="G27" s="91"/>
      <c r="H27" s="70"/>
      <c r="I27" s="70"/>
      <c r="J27" s="63" t="s">
        <v>85</v>
      </c>
    </row>
    <row r="28" spans="1:11" ht="66" customHeight="1" x14ac:dyDescent="0.3">
      <c r="A28" s="78" t="s">
        <v>86</v>
      </c>
      <c r="B28" s="80" t="s">
        <v>87</v>
      </c>
      <c r="C28" s="95" t="s">
        <v>88</v>
      </c>
      <c r="D28" s="84" t="s">
        <v>14</v>
      </c>
      <c r="E28" s="97">
        <v>20</v>
      </c>
      <c r="F28" s="98"/>
      <c r="G28" s="90">
        <f>E28*F28</f>
        <v>0</v>
      </c>
      <c r="H28" s="68"/>
      <c r="I28" s="69"/>
      <c r="J28" s="62" t="s">
        <v>89</v>
      </c>
    </row>
    <row r="29" spans="1:11" ht="66" customHeight="1" x14ac:dyDescent="0.3">
      <c r="A29" s="85"/>
      <c r="B29" s="81"/>
      <c r="C29" s="96"/>
      <c r="D29" s="85"/>
      <c r="E29" s="94"/>
      <c r="F29" s="99"/>
      <c r="G29" s="91"/>
      <c r="H29" s="70"/>
      <c r="I29" s="70"/>
      <c r="J29" s="63" t="s">
        <v>90</v>
      </c>
    </row>
    <row r="30" spans="1:11" ht="66" customHeight="1" x14ac:dyDescent="0.3">
      <c r="A30" s="78" t="s">
        <v>91</v>
      </c>
      <c r="B30" s="80" t="s">
        <v>92</v>
      </c>
      <c r="C30" s="95" t="s">
        <v>93</v>
      </c>
      <c r="D30" s="84" t="s">
        <v>94</v>
      </c>
      <c r="E30" s="97">
        <v>50</v>
      </c>
      <c r="F30" s="98"/>
      <c r="G30" s="90">
        <f>E30*F30</f>
        <v>0</v>
      </c>
      <c r="H30" s="68"/>
      <c r="I30" s="71"/>
      <c r="J30" s="62" t="s">
        <v>95</v>
      </c>
    </row>
    <row r="31" spans="1:11" ht="66" customHeight="1" x14ac:dyDescent="0.3">
      <c r="A31" s="85"/>
      <c r="B31" s="81"/>
      <c r="C31" s="96"/>
      <c r="D31" s="85"/>
      <c r="E31" s="94"/>
      <c r="F31" s="99"/>
      <c r="G31" s="91"/>
      <c r="H31" s="70"/>
      <c r="I31" s="70"/>
      <c r="J31" s="63" t="s">
        <v>90</v>
      </c>
    </row>
    <row r="32" spans="1:11" ht="66" customHeight="1" x14ac:dyDescent="0.3">
      <c r="A32" s="11" t="s">
        <v>96</v>
      </c>
      <c r="B32" s="18" t="s">
        <v>97</v>
      </c>
      <c r="C32" s="33" t="s">
        <v>98</v>
      </c>
      <c r="D32" s="14" t="s">
        <v>14</v>
      </c>
      <c r="E32" s="25">
        <v>950</v>
      </c>
      <c r="F32" s="16"/>
      <c r="G32" s="17">
        <f>E32*F32</f>
        <v>0</v>
      </c>
      <c r="H32" s="61"/>
      <c r="I32" s="72"/>
      <c r="J32" s="66" t="s">
        <v>99</v>
      </c>
    </row>
    <row r="33" spans="1:10" ht="66" customHeight="1" x14ac:dyDescent="0.3">
      <c r="A33" s="78" t="s">
        <v>100</v>
      </c>
      <c r="B33" s="92" t="s">
        <v>101</v>
      </c>
      <c r="C33" s="95" t="s">
        <v>102</v>
      </c>
      <c r="D33" s="84" t="s">
        <v>14</v>
      </c>
      <c r="E33" s="86">
        <v>35</v>
      </c>
      <c r="F33" s="98"/>
      <c r="G33" s="90">
        <f>E33*F33</f>
        <v>0</v>
      </c>
      <c r="H33" s="68"/>
      <c r="I33" s="69"/>
      <c r="J33" s="62" t="s">
        <v>103</v>
      </c>
    </row>
    <row r="34" spans="1:10" ht="66" customHeight="1" x14ac:dyDescent="0.3">
      <c r="A34" s="85"/>
      <c r="B34" s="81"/>
      <c r="C34" s="96"/>
      <c r="D34" s="85"/>
      <c r="E34" s="94"/>
      <c r="F34" s="93"/>
      <c r="G34" s="91"/>
      <c r="H34" s="70"/>
      <c r="I34" s="70"/>
      <c r="J34" s="63" t="s">
        <v>90</v>
      </c>
    </row>
    <row r="35" spans="1:10" ht="66" customHeight="1" x14ac:dyDescent="0.3">
      <c r="A35" s="78" t="s">
        <v>104</v>
      </c>
      <c r="B35" s="92" t="s">
        <v>105</v>
      </c>
      <c r="C35" s="95" t="s">
        <v>106</v>
      </c>
      <c r="D35" s="84" t="s">
        <v>14</v>
      </c>
      <c r="E35" s="86">
        <v>60</v>
      </c>
      <c r="F35" s="98"/>
      <c r="G35" s="90">
        <f>E35*F35</f>
        <v>0</v>
      </c>
      <c r="H35" s="68"/>
      <c r="I35" s="71"/>
      <c r="J35" s="62" t="s">
        <v>103</v>
      </c>
    </row>
    <row r="36" spans="1:10" ht="66" customHeight="1" x14ac:dyDescent="0.3">
      <c r="A36" s="85"/>
      <c r="B36" s="81"/>
      <c r="C36" s="96"/>
      <c r="D36" s="85"/>
      <c r="E36" s="94"/>
      <c r="F36" s="93"/>
      <c r="G36" s="91"/>
      <c r="H36" s="70"/>
      <c r="I36" s="70"/>
      <c r="J36" s="63" t="s">
        <v>90</v>
      </c>
    </row>
    <row r="37" spans="1:10" ht="66" customHeight="1" x14ac:dyDescent="0.3">
      <c r="A37" s="11" t="s">
        <v>107</v>
      </c>
      <c r="B37" s="18" t="s">
        <v>108</v>
      </c>
      <c r="C37" s="34" t="s">
        <v>109</v>
      </c>
      <c r="D37" s="14" t="s">
        <v>14</v>
      </c>
      <c r="E37" s="25">
        <v>15</v>
      </c>
      <c r="F37" s="16"/>
      <c r="G37" s="17">
        <f>E37*F37</f>
        <v>0</v>
      </c>
      <c r="H37" s="61"/>
      <c r="I37" s="64"/>
      <c r="J37" s="65"/>
    </row>
    <row r="38" spans="1:10" ht="66" customHeight="1" x14ac:dyDescent="0.3">
      <c r="A38" s="78" t="s">
        <v>110</v>
      </c>
      <c r="B38" s="80" t="s">
        <v>111</v>
      </c>
      <c r="C38" s="95" t="s">
        <v>112</v>
      </c>
      <c r="D38" s="84" t="s">
        <v>14</v>
      </c>
      <c r="E38" s="86">
        <v>70</v>
      </c>
      <c r="F38" s="98"/>
      <c r="G38" s="90">
        <f>E38*F38</f>
        <v>0</v>
      </c>
      <c r="H38" s="68"/>
      <c r="I38" s="69"/>
      <c r="J38" s="62" t="s">
        <v>90</v>
      </c>
    </row>
    <row r="39" spans="1:10" ht="66" customHeight="1" x14ac:dyDescent="0.3">
      <c r="A39" s="100"/>
      <c r="B39" s="101"/>
      <c r="C39" s="102"/>
      <c r="D39" s="100"/>
      <c r="E39" s="103"/>
      <c r="F39" s="104"/>
      <c r="G39" s="105"/>
      <c r="H39" s="73"/>
      <c r="I39" s="73"/>
      <c r="J39" s="74" t="s">
        <v>113</v>
      </c>
    </row>
    <row r="40" spans="1:10" ht="66" customHeight="1" x14ac:dyDescent="0.3">
      <c r="A40" s="100"/>
      <c r="B40" s="101"/>
      <c r="C40" s="102"/>
      <c r="D40" s="100"/>
      <c r="E40" s="103"/>
      <c r="F40" s="104"/>
      <c r="G40" s="105"/>
      <c r="H40" s="73"/>
      <c r="I40" s="73"/>
      <c r="J40" s="74" t="s">
        <v>114</v>
      </c>
    </row>
    <row r="41" spans="1:10" ht="66" customHeight="1" x14ac:dyDescent="0.3">
      <c r="A41" s="85"/>
      <c r="B41" s="81"/>
      <c r="C41" s="96"/>
      <c r="D41" s="85"/>
      <c r="E41" s="94"/>
      <c r="F41" s="93"/>
      <c r="G41" s="91"/>
      <c r="H41" s="70"/>
      <c r="I41" s="70"/>
      <c r="J41" s="63" t="s">
        <v>115</v>
      </c>
    </row>
    <row r="42" spans="1:10" ht="66" customHeight="1" x14ac:dyDescent="0.3">
      <c r="A42" s="78" t="s">
        <v>116</v>
      </c>
      <c r="B42" s="92" t="s">
        <v>117</v>
      </c>
      <c r="C42" s="95" t="s">
        <v>118</v>
      </c>
      <c r="D42" s="84" t="s">
        <v>14</v>
      </c>
      <c r="E42" s="86">
        <v>125</v>
      </c>
      <c r="F42" s="98"/>
      <c r="G42" s="90">
        <f>E42*F42</f>
        <v>0</v>
      </c>
      <c r="H42" s="68"/>
      <c r="I42" s="69"/>
      <c r="J42" s="62" t="s">
        <v>132</v>
      </c>
    </row>
    <row r="43" spans="1:10" ht="66" customHeight="1" x14ac:dyDescent="0.3">
      <c r="A43" s="100"/>
      <c r="B43" s="101"/>
      <c r="C43" s="102"/>
      <c r="D43" s="100"/>
      <c r="E43" s="103"/>
      <c r="F43" s="104"/>
      <c r="G43" s="105"/>
      <c r="H43" s="73"/>
      <c r="I43" s="73"/>
      <c r="J43" s="74" t="s">
        <v>119</v>
      </c>
    </row>
    <row r="44" spans="1:10" ht="66" customHeight="1" x14ac:dyDescent="0.3">
      <c r="A44" s="85"/>
      <c r="B44" s="81"/>
      <c r="C44" s="96"/>
      <c r="D44" s="85"/>
      <c r="E44" s="94"/>
      <c r="F44" s="93"/>
      <c r="G44" s="91"/>
      <c r="H44" s="70"/>
      <c r="I44" s="70"/>
      <c r="J44" s="63" t="s">
        <v>90</v>
      </c>
    </row>
    <row r="45" spans="1:10" ht="66" customHeight="1" x14ac:dyDescent="0.3">
      <c r="A45" s="35" t="s">
        <v>120</v>
      </c>
      <c r="B45" s="36" t="s">
        <v>121</v>
      </c>
      <c r="C45" s="37" t="s">
        <v>122</v>
      </c>
      <c r="D45" s="23" t="s">
        <v>94</v>
      </c>
      <c r="E45" s="24">
        <v>165</v>
      </c>
      <c r="F45" s="38"/>
      <c r="G45" s="39">
        <f>E45*F45</f>
        <v>0</v>
      </c>
      <c r="H45" s="61"/>
      <c r="I45" s="64"/>
      <c r="J45" s="65"/>
    </row>
    <row r="46" spans="1:10" ht="31.5" customHeight="1" x14ac:dyDescent="0.3">
      <c r="A46" s="108" t="s">
        <v>123</v>
      </c>
      <c r="B46" s="108"/>
      <c r="C46" s="40"/>
      <c r="D46" s="41"/>
      <c r="E46" s="42"/>
      <c r="F46" s="41"/>
      <c r="G46" s="43">
        <f>SUM(G4:G45)</f>
        <v>0</v>
      </c>
      <c r="H46" s="43"/>
      <c r="I46" s="44"/>
      <c r="J46" s="45"/>
    </row>
    <row r="47" spans="1:10" ht="31.5" customHeight="1" x14ac:dyDescent="0.3">
      <c r="A47" s="109" t="s">
        <v>124</v>
      </c>
      <c r="B47" s="109"/>
      <c r="C47" s="53"/>
      <c r="D47" s="54"/>
      <c r="E47" s="55"/>
      <c r="F47" s="54"/>
      <c r="G47" s="57"/>
      <c r="H47" s="56"/>
      <c r="I47" s="44"/>
      <c r="J47" s="45"/>
    </row>
    <row r="48" spans="1:10" ht="31.5" customHeight="1" x14ac:dyDescent="0.3">
      <c r="A48" s="110" t="s">
        <v>125</v>
      </c>
      <c r="B48" s="110"/>
      <c r="C48" s="46"/>
      <c r="D48" s="47"/>
      <c r="E48" s="48"/>
      <c r="F48" s="47"/>
      <c r="G48" s="49">
        <f>G46+G47</f>
        <v>0</v>
      </c>
      <c r="H48" s="50"/>
      <c r="I48" s="44"/>
      <c r="J48" s="44"/>
    </row>
    <row r="54" spans="2:10" x14ac:dyDescent="0.3">
      <c r="B54" s="51" t="s">
        <v>129</v>
      </c>
    </row>
    <row r="55" spans="2:10" x14ac:dyDescent="0.3">
      <c r="H55" s="106" t="s">
        <v>126</v>
      </c>
      <c r="I55" s="107"/>
      <c r="J55" s="107"/>
    </row>
    <row r="56" spans="2:10" x14ac:dyDescent="0.3">
      <c r="H56" s="52"/>
      <c r="I56" s="51"/>
      <c r="J56" s="51"/>
    </row>
    <row r="57" spans="2:10" x14ac:dyDescent="0.3">
      <c r="H57" s="52"/>
      <c r="I57" s="51"/>
      <c r="J57" s="51"/>
    </row>
    <row r="58" spans="2:10" x14ac:dyDescent="0.3">
      <c r="H58" s="106" t="s">
        <v>127</v>
      </c>
      <c r="I58" s="107"/>
      <c r="J58" s="107"/>
    </row>
    <row r="59" spans="2:10" x14ac:dyDescent="0.3">
      <c r="H59" s="59" t="s">
        <v>128</v>
      </c>
      <c r="I59" s="60"/>
      <c r="J59" s="60"/>
    </row>
  </sheetData>
  <sheetProtection algorithmName="SHA-512" hashValue="WoKljcWCI3DVTKTbMccDmHGaM1MZUNlTR2L1UqIW7gOsPJnjvX8fokBqh5lvKdfihNCxYGsYl91ftim9HiUeOQ==" saltValue="aDsuVro3IMZdhfMwL+afgw==" spinCount="100000" sheet="1" objects="1" scenarios="1" selectLockedCells="1"/>
  <mergeCells count="76">
    <mergeCell ref="G42:G44"/>
    <mergeCell ref="H55:J55"/>
    <mergeCell ref="H58:J58"/>
    <mergeCell ref="A42:A44"/>
    <mergeCell ref="B42:B44"/>
    <mergeCell ref="C42:C44"/>
    <mergeCell ref="D42:D44"/>
    <mergeCell ref="E42:E44"/>
    <mergeCell ref="F42:F44"/>
    <mergeCell ref="A46:B46"/>
    <mergeCell ref="A47:B47"/>
    <mergeCell ref="A48:B48"/>
    <mergeCell ref="G35:G36"/>
    <mergeCell ref="A38:A41"/>
    <mergeCell ref="B38:B41"/>
    <mergeCell ref="C38:C41"/>
    <mergeCell ref="D38:D41"/>
    <mergeCell ref="E38:E41"/>
    <mergeCell ref="F38:F41"/>
    <mergeCell ref="G38:G41"/>
    <mergeCell ref="A35:A36"/>
    <mergeCell ref="B35:B36"/>
    <mergeCell ref="C35:C36"/>
    <mergeCell ref="D35:D36"/>
    <mergeCell ref="E35:E36"/>
    <mergeCell ref="F35:F36"/>
    <mergeCell ref="G30:G31"/>
    <mergeCell ref="A33:A34"/>
    <mergeCell ref="B33:B34"/>
    <mergeCell ref="C33:C34"/>
    <mergeCell ref="D33:D34"/>
    <mergeCell ref="E33:E34"/>
    <mergeCell ref="F33:F34"/>
    <mergeCell ref="G33:G34"/>
    <mergeCell ref="A30:A31"/>
    <mergeCell ref="B30:B31"/>
    <mergeCell ref="C30:C31"/>
    <mergeCell ref="D30:D31"/>
    <mergeCell ref="E30:E31"/>
    <mergeCell ref="F30:F31"/>
    <mergeCell ref="G26:G27"/>
    <mergeCell ref="A28:A29"/>
    <mergeCell ref="B28:B29"/>
    <mergeCell ref="C28:C29"/>
    <mergeCell ref="D28:D29"/>
    <mergeCell ref="E28:E29"/>
    <mergeCell ref="F28:F29"/>
    <mergeCell ref="G28:G29"/>
    <mergeCell ref="A26:A27"/>
    <mergeCell ref="B26:B27"/>
    <mergeCell ref="C26:C27"/>
    <mergeCell ref="D26:D27"/>
    <mergeCell ref="E26:E27"/>
    <mergeCell ref="F26:F27"/>
    <mergeCell ref="G18:G19"/>
    <mergeCell ref="A21:A22"/>
    <mergeCell ref="B21:B22"/>
    <mergeCell ref="C21:C22"/>
    <mergeCell ref="D21:D22"/>
    <mergeCell ref="E21:E22"/>
    <mergeCell ref="F21:F22"/>
    <mergeCell ref="G21:G22"/>
    <mergeCell ref="A18:A19"/>
    <mergeCell ref="B18:B19"/>
    <mergeCell ref="C18:C19"/>
    <mergeCell ref="D18:D19"/>
    <mergeCell ref="E18:E19"/>
    <mergeCell ref="F18:F19"/>
    <mergeCell ref="H1:J1"/>
    <mergeCell ref="A16:A17"/>
    <mergeCell ref="B16:B17"/>
    <mergeCell ref="C16:C17"/>
    <mergeCell ref="D16:D17"/>
    <mergeCell ref="E16:E17"/>
    <mergeCell ref="F16:F17"/>
    <mergeCell ref="G16:G17"/>
  </mergeCells>
  <dataValidations count="2">
    <dataValidation type="custom" allowBlank="1" showInputMessage="1" showErrorMessage="1" errorTitle="Dopuštene su samo dvije decimale" error="Dopuštene su samo dvije decimale" sqref="F4:F5 F7:F45" xr:uid="{8A555822-AC5C-473F-8BA8-BABB2068E7E6}">
      <formula1>F4:F45=ROUND(F4:F45,2)</formula1>
    </dataValidation>
    <dataValidation type="custom" allowBlank="1" showInputMessage="1" showErrorMessage="1" errorTitle="Dopuštene su samo dvije decimale" error="Dopuštene su samo dvije decimale" sqref="F6" xr:uid="{4D14D60D-B3B3-4549-B9FF-530DD84A0CDF}">
      <formula1>F6:F46=ROUND(F6:F46,2)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60" orientation="landscape" copies="2" r:id="rId1"/>
  <headerFooter>
    <oddHeader>&amp;C&amp;"-,Podebljano"T R O Š K O V N I K&amp;RE-JN/4-37/26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Kovačić</dc:creator>
  <cp:lastModifiedBy>Ivana Kovačić</cp:lastModifiedBy>
  <cp:lastPrinted>2026-04-15T12:09:36Z</cp:lastPrinted>
  <dcterms:created xsi:type="dcterms:W3CDTF">2026-03-23T10:24:01Z</dcterms:created>
  <dcterms:modified xsi:type="dcterms:W3CDTF">2026-04-21T12:00:34Z</dcterms:modified>
</cp:coreProperties>
</file>